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Каннуникова 5" sheetId="1" r:id="rId1"/>
    <sheet name="Каннуникова 5(2019)" sheetId="2" r:id="rId2"/>
    <sheet name="Каннуникова 5(2020)" sheetId="3" r:id="rId3"/>
    <sheet name="Каннуникова 5(2021)" sheetId="4" r:id="rId4"/>
    <sheet name="Каннуникова 5(2022)" sheetId="5" r:id="rId5"/>
    <sheet name="Каннуникова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'Каннуникова 5'!#REF!,'Каннуникова 5'!#REF!</definedName>
    <definedName name="Z_6E36EA37_049E_4FAE_B719_2847CD16F858_.wvu.Rows" localSheetId="0" hidden="1">'Каннуникова 5'!$42:$45</definedName>
    <definedName name="Z_73C0D023_21BD_4441_8EFA_957546C15799_.wvu.Cols" localSheetId="0" hidden="1">'Каннуникова 5'!#REF!,'Каннуникова 5'!#REF!</definedName>
    <definedName name="Z_73C0D023_21BD_4441_8EFA_957546C15799_.wvu.Rows" localSheetId="0" hidden="1">'Каннуникова 5'!$42:$45</definedName>
    <definedName name="_xlnm.Print_Area" localSheetId="0">'Каннуникова 5'!$A$1:$J$60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F32" i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<sst xmlns="http://schemas.openxmlformats.org/spreadsheetml/2006/main" count="375" uniqueCount="98">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</sst>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">
          <cell r="W34">
            <v>14441.697216420362</v>
          </cell>
          <cell r="X34">
            <v>2915.0366647631536</v>
          </cell>
          <cell r="Y34">
            <v>15582.375600000003</v>
          </cell>
          <cell r="AA34">
            <v>0</v>
          </cell>
          <cell r="AB34">
            <v>13596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Y34">
            <v>50233.200636087626</v>
          </cell>
          <cell r="BB34">
            <v>0</v>
          </cell>
          <cell r="BC34">
            <v>0</v>
          </cell>
          <cell r="CN34">
            <v>15338.606706009989</v>
          </cell>
          <cell r="CO34">
            <v>3143.7452942138025</v>
          </cell>
          <cell r="CP34">
            <v>0</v>
          </cell>
          <cell r="DB34">
            <v>0</v>
          </cell>
          <cell r="DG34">
            <v>13100.967120365849</v>
          </cell>
          <cell r="DU34">
            <v>51689.027964611538</v>
          </cell>
          <cell r="DV34">
            <v>10800.719610805103</v>
          </cell>
          <cell r="DW34">
            <v>16223.653599999998</v>
          </cell>
          <cell r="EK34">
            <v>0</v>
          </cell>
          <cell r="EQ34">
            <v>41755.421652718171</v>
          </cell>
          <cell r="FB34">
            <v>46971.90034009824</v>
          </cell>
          <cell r="FC34">
            <v>9588.0865173055336</v>
          </cell>
          <cell r="FD34">
            <v>788.03159999999991</v>
          </cell>
          <cell r="FL34">
            <v>0</v>
          </cell>
          <cell r="FS34">
            <v>26000.925345107971</v>
          </cell>
          <cell r="FX34">
            <v>43454.024617308067</v>
          </cell>
          <cell r="FY34">
            <v>8858.9431896042734</v>
          </cell>
          <cell r="FZ34">
            <v>0</v>
          </cell>
          <cell r="GG34">
            <v>9954.18</v>
          </cell>
          <cell r="GL34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">
          <cell r="W34">
            <v>18952.372979061995</v>
          </cell>
          <cell r="X34">
            <v>5835.0712670039247</v>
          </cell>
          <cell r="Y34">
            <v>46577.362200000003</v>
          </cell>
          <cell r="AK34">
            <v>0</v>
          </cell>
          <cell r="AV34">
            <v>2266</v>
          </cell>
          <cell r="AY34">
            <v>86197.154460131234</v>
          </cell>
          <cell r="BB34">
            <v>0</v>
          </cell>
          <cell r="BM34">
            <v>4614.4000000000005</v>
          </cell>
          <cell r="BN34">
            <v>0</v>
          </cell>
          <cell r="CN34">
            <v>17611.897256365268</v>
          </cell>
          <cell r="CO34">
            <v>5459.6881494732324</v>
          </cell>
          <cell r="CP34">
            <v>3.0179</v>
          </cell>
          <cell r="DB34">
            <v>0</v>
          </cell>
          <cell r="DG34">
            <v>25459.405168753401</v>
          </cell>
          <cell r="DU34">
            <v>49581.040866816955</v>
          </cell>
          <cell r="DV34">
            <v>15291.384928320571</v>
          </cell>
          <cell r="DW34">
            <v>8074.7365</v>
          </cell>
          <cell r="EL34">
            <v>0</v>
          </cell>
          <cell r="EQ34">
            <v>34764.608346151814</v>
          </cell>
          <cell r="FB34">
            <v>47285.224099565778</v>
          </cell>
          <cell r="FC34">
            <v>14392.339926154957</v>
          </cell>
          <cell r="FD34">
            <v>510.714</v>
          </cell>
          <cell r="FL34">
            <v>0</v>
          </cell>
          <cell r="FS34">
            <v>21596.388445329769</v>
          </cell>
          <cell r="FX34">
            <v>43816.999699668668</v>
          </cell>
          <cell r="FY34">
            <v>13315.857281491802</v>
          </cell>
          <cell r="FZ34">
            <v>0</v>
          </cell>
          <cell r="GG34">
            <v>20162.544000000002</v>
          </cell>
          <cell r="GL34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">
          <cell r="W34">
            <v>12206.921960722753</v>
          </cell>
          <cell r="X34">
            <v>3062.5500628930085</v>
          </cell>
          <cell r="Y34">
            <v>1054.72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4532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Y34">
            <v>52687.753172288067</v>
          </cell>
          <cell r="BB34">
            <v>0</v>
          </cell>
          <cell r="BC34">
            <v>0</v>
          </cell>
          <cell r="BM34">
            <v>0</v>
          </cell>
          <cell r="CN34">
            <v>15952.990828800588</v>
          </cell>
          <cell r="CO34">
            <v>4945.4271569281836</v>
          </cell>
          <cell r="CP34">
            <v>223.51000000000002</v>
          </cell>
          <cell r="DB34">
            <v>0</v>
          </cell>
          <cell r="DF34">
            <v>14529.77297342046</v>
          </cell>
          <cell r="DU34">
            <v>53594.9064284329</v>
          </cell>
          <cell r="DV34">
            <v>13939.69066600899</v>
          </cell>
          <cell r="DW34">
            <v>6796.1563000000006</v>
          </cell>
          <cell r="EK34">
            <v>0</v>
          </cell>
          <cell r="EP34">
            <v>35920.667404757107</v>
          </cell>
          <cell r="FB34">
            <v>44297.316682484219</v>
          </cell>
          <cell r="FC34">
            <v>11699.426674720249</v>
          </cell>
          <cell r="FD34">
            <v>719.66099999999994</v>
          </cell>
          <cell r="FE34">
            <v>0</v>
          </cell>
          <cell r="FL34">
            <v>0</v>
          </cell>
          <cell r="FS34">
            <v>20506.38568159872</v>
          </cell>
          <cell r="FX34">
            <v>44957.586664879258</v>
          </cell>
          <cell r="FY34">
            <v>12184.377558403159</v>
          </cell>
          <cell r="FZ34">
            <v>397.86120000000005</v>
          </cell>
          <cell r="GG34">
            <v>2275.62</v>
          </cell>
          <cell r="GL34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">
          <cell r="W34">
            <v>15052.805525366572</v>
          </cell>
          <cell r="X34">
            <v>3557.7758598496998</v>
          </cell>
          <cell r="Y34">
            <v>17981.224999999999</v>
          </cell>
          <cell r="Z34">
            <v>0</v>
          </cell>
          <cell r="AV34">
            <v>0</v>
          </cell>
          <cell r="AY34">
            <v>59376.818582980872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CN34">
            <v>17250.011490975565</v>
          </cell>
          <cell r="CO34">
            <v>4807.7025985779392</v>
          </cell>
          <cell r="CP34">
            <v>0</v>
          </cell>
          <cell r="DB34">
            <v>0</v>
          </cell>
          <cell r="DG34">
            <v>15568.947181680825</v>
          </cell>
          <cell r="DL34">
            <v>34085.506800000003</v>
          </cell>
          <cell r="DP34">
            <v>2799.4848499999998</v>
          </cell>
          <cell r="DT34">
            <v>576.94774999999993</v>
          </cell>
          <cell r="DU34">
            <v>57977.214220885035</v>
          </cell>
          <cell r="DV34">
            <v>13719.644049027545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2210.9999999999995</v>
          </cell>
          <cell r="EP34">
            <v>20710.154981408159</v>
          </cell>
          <cell r="EU34">
            <v>84318.389999999985</v>
          </cell>
          <cell r="EW34">
            <v>1603.39815</v>
          </cell>
          <cell r="EY34">
            <v>0</v>
          </cell>
          <cell r="FA34">
            <v>0</v>
          </cell>
          <cell r="FL34">
            <v>0</v>
          </cell>
          <cell r="FS34">
            <v>0</v>
          </cell>
          <cell r="FV34">
            <v>100815.52000000002</v>
          </cell>
          <cell r="FZ34">
            <v>354.80865</v>
          </cell>
          <cell r="GG34">
            <v>186.23219999999992</v>
          </cell>
          <cell r="GL3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">
          <cell r="W34">
            <v>11768.236698566943</v>
          </cell>
          <cell r="X34">
            <v>2830.9100608188419</v>
          </cell>
          <cell r="Y34">
            <v>2796.1410000000001</v>
          </cell>
          <cell r="AV34">
            <v>3.7144052763507639E-8</v>
          </cell>
          <cell r="AW34">
            <v>0</v>
          </cell>
          <cell r="AY34">
            <v>12000.618486816371</v>
          </cell>
          <cell r="CQ34">
            <v>29637.094994533531</v>
          </cell>
          <cell r="CR34">
            <v>7191.0325869739445</v>
          </cell>
          <cell r="CS34">
            <v>13250.18838524176</v>
          </cell>
          <cell r="DE34">
            <v>0</v>
          </cell>
          <cell r="DI34">
            <v>23301.643719804641</v>
          </cell>
          <cell r="DX34">
            <v>59472.366076808525</v>
          </cell>
          <cell r="DY34">
            <v>13558.078308769867</v>
          </cell>
          <cell r="DZ34">
            <v>7679.7778500000004</v>
          </cell>
          <cell r="EA34">
            <v>0</v>
          </cell>
          <cell r="ET34">
            <v>4803.8999999999996</v>
          </cell>
          <cell r="EU34">
            <v>22214.19980055391</v>
          </cell>
          <cell r="EX34">
            <v>0</v>
          </cell>
          <cell r="EY34">
            <v>0</v>
          </cell>
          <cell r="EZ34">
            <v>0</v>
          </cell>
          <cell r="FB34">
            <v>319648.28999999998</v>
          </cell>
          <cell r="FQ34">
            <v>263019.52484999999</v>
          </cell>
          <cell r="FR34">
            <v>0</v>
          </cell>
          <cell r="GH34">
            <v>176941.02999999997</v>
          </cell>
          <cell r="GK34">
            <v>276.56594999999993</v>
          </cell>
          <cell r="GL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">
          <cell r="CQ34">
            <v>8139.9862742130517</v>
          </cell>
          <cell r="CR34">
            <v>1999.9254271991158</v>
          </cell>
          <cell r="CS34">
            <v>2763.3261373737555</v>
          </cell>
          <cell r="DI34">
            <v>6057.5469217603413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W34">
            <v>10167.612639244628</v>
          </cell>
          <cell r="X34">
            <v>2457.2504467636127</v>
          </cell>
          <cell r="Y34">
            <v>743.61879999999996</v>
          </cell>
          <cell r="AV34">
            <v>1.9522681836721849E-8</v>
          </cell>
          <cell r="AW34">
            <v>0</v>
          </cell>
          <cell r="AX34">
            <v>11280.387122323784</v>
          </cell>
          <cell r="CT34">
            <v>55491.898499999996</v>
          </cell>
          <cell r="ED34">
            <v>104162.36999999998</v>
          </cell>
          <cell r="EE34">
            <v>12812.176421122958</v>
          </cell>
          <cell r="EF34">
            <v>2970.1975909323805</v>
          </cell>
          <cell r="EG34">
            <v>9018.1664999999994</v>
          </cell>
          <cell r="FA34">
            <v>0</v>
          </cell>
          <cell r="FB34">
            <v>5258.2972894252989</v>
          </cell>
          <cell r="FE34">
            <v>0</v>
          </cell>
          <cell r="FF34">
            <v>0</v>
          </cell>
          <cell r="FH34">
            <v>0</v>
          </cell>
          <cell r="FX34">
            <v>3757.6949999999997</v>
          </cell>
          <cell r="FY34">
            <v>0</v>
          </cell>
          <cell r="GO34">
            <v>208470.94</v>
          </cell>
          <cell r="GP34">
            <v>0</v>
          </cell>
          <cell r="GR34">
            <v>307.28879999999998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103" t="s">
        <v>51</v>
      </c>
      <c r="B1" s="103"/>
      <c r="C1" s="103"/>
      <c r="D1" s="103"/>
      <c r="E1" s="103"/>
      <c r="F1" s="103"/>
      <c r="G1" s="104"/>
    </row>
    <row r="2" spans="1:7" ht="21" customHeight="1" x14ac:dyDescent="0.25">
      <c r="A2" s="105" t="s">
        <v>38</v>
      </c>
      <c r="B2" s="106"/>
      <c r="C2" s="106"/>
      <c r="D2" s="106"/>
      <c r="E2" s="106"/>
      <c r="F2" s="106"/>
      <c r="G2" s="106"/>
    </row>
    <row r="3" spans="1:7" ht="14.25" hidden="1" customHeight="1" x14ac:dyDescent="0.25">
      <c r="A3" s="107" t="s">
        <v>0</v>
      </c>
      <c r="B3" s="108"/>
      <c r="C3" s="108"/>
      <c r="D3" s="108"/>
      <c r="E3" s="2">
        <f>E4+E5</f>
        <v>0</v>
      </c>
      <c r="F3" s="3" t="s">
        <v>1</v>
      </c>
    </row>
    <row r="4" spans="1:7" ht="14.25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4.25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6" x14ac:dyDescent="0.3">
      <c r="A9" s="112" t="s">
        <v>8</v>
      </c>
      <c r="B9" s="113"/>
      <c r="C9" s="113"/>
      <c r="D9" s="114"/>
      <c r="E9" s="17">
        <f>SUM(E10:E14)</f>
        <v>1235338.92</v>
      </c>
      <c r="F9" s="17">
        <f t="shared" ref="F9:G9" si="0">SUM(F10:F14)</f>
        <v>1184257.4500000002</v>
      </c>
      <c r="G9" s="17">
        <f t="shared" si="0"/>
        <v>195697.83</v>
      </c>
    </row>
    <row r="10" spans="1:7" ht="13.2" customHeight="1" x14ac:dyDescent="0.3">
      <c r="A10" s="93" t="s">
        <v>9</v>
      </c>
      <c r="B10" s="94"/>
      <c r="C10" s="94"/>
      <c r="D10" s="95"/>
      <c r="E10" s="18">
        <v>562717.69999999995</v>
      </c>
      <c r="F10" s="18">
        <v>527754.56000000006</v>
      </c>
      <c r="G10" s="19">
        <v>116499.77</v>
      </c>
    </row>
    <row r="11" spans="1:7" ht="14.4" customHeight="1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3.95" customHeight="1" x14ac:dyDescent="0.3">
      <c r="A12" s="93" t="s">
        <v>11</v>
      </c>
      <c r="B12" s="94"/>
      <c r="C12" s="94"/>
      <c r="D12" s="95"/>
      <c r="E12" s="18">
        <v>108281.74</v>
      </c>
      <c r="F12" s="18">
        <v>106044.28</v>
      </c>
      <c r="G12" s="19">
        <v>12696.54</v>
      </c>
    </row>
    <row r="13" spans="1:7" ht="13.5" customHeight="1" x14ac:dyDescent="0.3">
      <c r="A13" s="93" t="s">
        <v>12</v>
      </c>
      <c r="B13" s="94"/>
      <c r="C13" s="94"/>
      <c r="D13" s="95"/>
      <c r="E13" s="18">
        <v>204454.97</v>
      </c>
      <c r="F13" s="18">
        <v>200127.63</v>
      </c>
      <c r="G13" s="19">
        <v>24548.92</v>
      </c>
    </row>
    <row r="14" spans="1:7" ht="14.4" customHeight="1" x14ac:dyDescent="0.3">
      <c r="A14" s="92" t="s">
        <v>13</v>
      </c>
      <c r="B14" s="92"/>
      <c r="C14" s="92"/>
      <c r="D14" s="92"/>
      <c r="E14" s="18">
        <v>359884.51</v>
      </c>
      <c r="F14" s="18">
        <v>350330.98</v>
      </c>
      <c r="G14" s="19">
        <v>41952.6</v>
      </c>
    </row>
    <row r="15" spans="1:7" ht="15.6" x14ac:dyDescent="0.3">
      <c r="A15" s="96" t="s">
        <v>41</v>
      </c>
      <c r="B15" s="97"/>
      <c r="C15" s="97"/>
      <c r="D15" s="98"/>
      <c r="E15" s="17">
        <f>SUM(E16:E19)</f>
        <v>1436491.54</v>
      </c>
      <c r="F15" s="17">
        <f t="shared" ref="F15:G15" si="1">SUM(F16:F19)</f>
        <v>1417123.51</v>
      </c>
      <c r="G15" s="17">
        <f t="shared" si="1"/>
        <v>76875.969999999987</v>
      </c>
    </row>
    <row r="16" spans="1:7" ht="33.6" customHeight="1" x14ac:dyDescent="0.3">
      <c r="A16" s="99" t="s">
        <v>43</v>
      </c>
      <c r="B16" s="100"/>
      <c r="C16" s="100"/>
      <c r="D16" s="101"/>
      <c r="E16" s="18">
        <v>1402994.9</v>
      </c>
      <c r="F16" s="18">
        <v>1384877.81</v>
      </c>
      <c r="G16" s="19">
        <v>72984.899999999994</v>
      </c>
    </row>
    <row r="17" spans="1:13" ht="15.6" x14ac:dyDescent="0.3">
      <c r="A17" s="92" t="s">
        <v>44</v>
      </c>
      <c r="B17" s="92"/>
      <c r="C17" s="92"/>
      <c r="D17" s="92"/>
      <c r="E17" s="18">
        <v>1090.82</v>
      </c>
      <c r="F17" s="18">
        <v>1029.78</v>
      </c>
      <c r="G17" s="19">
        <v>140.62</v>
      </c>
    </row>
    <row r="18" spans="1:13" ht="15.6" x14ac:dyDescent="0.3">
      <c r="A18" s="92" t="s">
        <v>45</v>
      </c>
      <c r="B18" s="92"/>
      <c r="C18" s="92"/>
      <c r="D18" s="92"/>
      <c r="E18" s="18"/>
      <c r="F18" s="18"/>
      <c r="G18" s="19"/>
    </row>
    <row r="19" spans="1:13" ht="15.6" x14ac:dyDescent="0.3">
      <c r="A19" s="92" t="s">
        <v>46</v>
      </c>
      <c r="B19" s="92"/>
      <c r="C19" s="92"/>
      <c r="D19" s="92"/>
      <c r="E19" s="18">
        <v>32405.82</v>
      </c>
      <c r="F19" s="18">
        <v>31215.919999999998</v>
      </c>
      <c r="G19" s="19">
        <v>3750.45</v>
      </c>
    </row>
    <row r="20" spans="1:13" ht="15.6" x14ac:dyDescent="0.3">
      <c r="A20" s="102" t="s">
        <v>14</v>
      </c>
      <c r="B20" s="102"/>
      <c r="C20" s="102"/>
      <c r="D20" s="102"/>
      <c r="E20" s="18"/>
      <c r="F20" s="18"/>
      <c r="G20" s="19"/>
    </row>
    <row r="21" spans="1:13" ht="15.6" x14ac:dyDescent="0.3">
      <c r="A21" s="92" t="s">
        <v>15</v>
      </c>
      <c r="B21" s="92"/>
      <c r="C21" s="92"/>
      <c r="D21" s="92"/>
      <c r="E21" s="18">
        <v>5155.92</v>
      </c>
      <c r="F21" s="18">
        <v>4928.6000000000004</v>
      </c>
      <c r="G21" s="19">
        <v>865.58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3" t="s">
        <v>52</v>
      </c>
      <c r="B24" s="63"/>
      <c r="C24" s="63"/>
      <c r="D24" s="63"/>
      <c r="E24" s="63"/>
      <c r="F24" s="18">
        <v>-693332.10218262009</v>
      </c>
      <c r="G24" s="20"/>
    </row>
    <row r="25" spans="1:13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96768.310117271147</v>
      </c>
    </row>
    <row r="26" spans="1:13" ht="28.5" customHeight="1" x14ac:dyDescent="0.25">
      <c r="A26" s="89"/>
      <c r="B26" s="90"/>
      <c r="C26" s="90"/>
      <c r="D26" s="90"/>
      <c r="E26" s="91"/>
      <c r="F26" s="83"/>
    </row>
    <row r="27" spans="1:13" ht="15.6" hidden="1" x14ac:dyDescent="0.3">
      <c r="A27" s="71" t="s">
        <v>16</v>
      </c>
      <c r="B27" s="66"/>
      <c r="C27" s="66"/>
      <c r="D27" s="66"/>
      <c r="E27" s="67"/>
      <c r="F27" s="26">
        <f>'[1]УК ВР декабрь нар'!W34</f>
        <v>14441.697216420362</v>
      </c>
      <c r="M27" s="34"/>
    </row>
    <row r="28" spans="1:13" ht="15.6" hidden="1" x14ac:dyDescent="0.3">
      <c r="A28" s="71" t="s">
        <v>31</v>
      </c>
      <c r="B28" s="66"/>
      <c r="C28" s="66"/>
      <c r="D28" s="66"/>
      <c r="E28" s="67"/>
      <c r="F28" s="26">
        <f>'[1]УК ВР декабрь нар'!X34</f>
        <v>2915.0366647631536</v>
      </c>
    </row>
    <row r="29" spans="1:13" ht="15.6" hidden="1" x14ac:dyDescent="0.3">
      <c r="A29" s="71" t="s">
        <v>18</v>
      </c>
      <c r="B29" s="66"/>
      <c r="C29" s="66"/>
      <c r="D29" s="66"/>
      <c r="E29" s="67"/>
      <c r="F29" s="26">
        <f>'[1]УК ВР декабрь нар'!Y34</f>
        <v>15582.375600000003</v>
      </c>
    </row>
    <row r="30" spans="1:13" ht="15.6" hidden="1" x14ac:dyDescent="0.3">
      <c r="A30" s="71" t="s">
        <v>19</v>
      </c>
      <c r="B30" s="66"/>
      <c r="C30" s="66"/>
      <c r="D30" s="66"/>
      <c r="E30" s="67"/>
      <c r="F30" s="26">
        <f>'[1]УК ВР декабрь нар'!AA34+'[1]УК ВР декабрь нар'!AB34+'[1]УК ВР декабрь нар'!AC34+'[1]УК ВР декабрь нар'!AD34+'[1]УК ВР декабрь нар'!AE34+'[1]УК ВР декабрь нар'!AF34+'[1]УК ВР декабрь нар'!AG34+'[1]УК ВР декабрь нар'!AH34+'[1]УК ВР декабрь нар'!AJ34+'[1]УК ВР декабрь нар'!AL34+'[1]УК ВР декабрь нар'!AN34+'[1]УК ВР декабрь нар'!AO34+'[1]УК ВР декабрь нар'!AP34+'[1]УК ВР декабрь нар'!AQ34+'[1]УК ВР декабрь нар'!AR34+'[1]УК ВР декабрь нар'!AT34</f>
        <v>13596</v>
      </c>
    </row>
    <row r="31" spans="1:13" ht="36.75" hidden="1" customHeight="1" x14ac:dyDescent="0.3">
      <c r="A31" s="76" t="s">
        <v>32</v>
      </c>
      <c r="B31" s="84"/>
      <c r="C31" s="84"/>
      <c r="D31" s="84"/>
      <c r="E31" s="85"/>
      <c r="F31" s="26">
        <f>'[1]УК ВР декабрь нар'!AY34</f>
        <v>50233.200636087626</v>
      </c>
    </row>
    <row r="32" spans="1:13" ht="15.75" customHeight="1" x14ac:dyDescent="0.25">
      <c r="A32" s="86" t="s">
        <v>33</v>
      </c>
      <c r="B32" s="87"/>
      <c r="C32" s="87"/>
      <c r="D32" s="87"/>
      <c r="E32" s="88"/>
      <c r="F32" s="82">
        <f>SUM(F34:F38)+41350.84</f>
        <v>193402.98194872445</v>
      </c>
    </row>
    <row r="33" spans="1:13" ht="33" customHeight="1" x14ac:dyDescent="0.25">
      <c r="A33" s="89"/>
      <c r="B33" s="90"/>
      <c r="C33" s="90"/>
      <c r="D33" s="90"/>
      <c r="E33" s="91"/>
      <c r="F33" s="83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нар'!CN34+'[1]УК ВР декабрь нар'!DU34</f>
        <v>67027.634670621526</v>
      </c>
      <c r="M34" s="34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нар'!CO34+'[1]УК ВР декабрь нар'!DV34</f>
        <v>13944.464905018905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нар'!CP34+'[1]УК ВР декабрь нар'!DW34</f>
        <v>16223.653599999998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нар'!AI34+'[1]УК ВР декабрь нар'!AJ34+'[1]УК ВР декабрь нар'!AS34+'[1]УК ВР декабрь нар'!BC34+'[1]УК ВР декабрь нар'!DB34+'[1]УК ВР декабрь нар'!EK34+'[1]УК ВР декабрь нар'!AM34</f>
        <v>0</v>
      </c>
    </row>
    <row r="38" spans="1:13" ht="39.75" hidden="1" customHeight="1" x14ac:dyDescent="0.3">
      <c r="A38" s="76" t="s">
        <v>34</v>
      </c>
      <c r="B38" s="77"/>
      <c r="C38" s="77"/>
      <c r="D38" s="77"/>
      <c r="E38" s="78"/>
      <c r="F38" s="26">
        <f>'[1]УК ВР декабрь нар'!DG34+'[1]УК ВР декабрь нар'!EQ34</f>
        <v>54856.388773084022</v>
      </c>
    </row>
    <row r="39" spans="1:13" ht="32.4" customHeight="1" x14ac:dyDescent="0.3">
      <c r="A39" s="65" t="s">
        <v>35</v>
      </c>
      <c r="B39" s="80"/>
      <c r="C39" s="80"/>
      <c r="D39" s="80"/>
      <c r="E39" s="81"/>
      <c r="F39" s="27">
        <f>SUM(F40:F48)+61248.52</f>
        <v>235279.12114936477</v>
      </c>
    </row>
    <row r="40" spans="1:13" ht="15.6" hidden="1" x14ac:dyDescent="0.3">
      <c r="A40" s="72" t="s">
        <v>20</v>
      </c>
      <c r="B40" s="73"/>
      <c r="C40" s="73"/>
      <c r="D40" s="73"/>
      <c r="E40" s="74"/>
      <c r="F40" s="26">
        <f>'[1]УК ВР декабрь нар'!FB34+'[1]УК ВР декабрь нар'!FX34</f>
        <v>90425.9249574063</v>
      </c>
      <c r="M40" s="34"/>
    </row>
    <row r="41" spans="1:13" ht="15.6" hidden="1" x14ac:dyDescent="0.3">
      <c r="A41" s="71" t="s">
        <v>31</v>
      </c>
      <c r="B41" s="66"/>
      <c r="C41" s="66"/>
      <c r="D41" s="66"/>
      <c r="E41" s="66"/>
      <c r="F41" s="26">
        <f>'[1]УК ВР декабрь нар'!FC34+'[1]УК ВР декабрь нар'!FY34</f>
        <v>18447.029706909809</v>
      </c>
    </row>
    <row r="42" spans="1:13" ht="15.6" hidden="1" customHeight="1" x14ac:dyDescent="0.3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3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3">
      <c r="A45" s="71" t="s">
        <v>17</v>
      </c>
      <c r="B45" s="66"/>
      <c r="C45" s="66"/>
      <c r="D45" s="66"/>
      <c r="E45" s="66"/>
      <c r="F45" s="26"/>
    </row>
    <row r="46" spans="1:13" ht="15.6" hidden="1" x14ac:dyDescent="0.3">
      <c r="A46" s="79" t="s">
        <v>18</v>
      </c>
      <c r="B46" s="79"/>
      <c r="C46" s="79"/>
      <c r="D46" s="79"/>
      <c r="E46" s="71"/>
      <c r="F46" s="26">
        <f>'[1]УК ВР декабрь нар'!FD34+'[1]УК ВР декабрь нар'!FZ34</f>
        <v>788.03159999999991</v>
      </c>
    </row>
    <row r="47" spans="1:13" ht="15.6" hidden="1" x14ac:dyDescent="0.3">
      <c r="A47" s="71" t="s">
        <v>19</v>
      </c>
      <c r="B47" s="66"/>
      <c r="C47" s="66"/>
      <c r="D47" s="66"/>
      <c r="E47" s="66"/>
      <c r="F47" s="26">
        <f>'[1]УК ВР декабрь нар'!GG34+'[1]УК ВР декабрь нар'!FL34+'[1]УК ВР декабрь нар'!BB34+'[1]УК ВР декабрь нар'!AK34</f>
        <v>9954.18</v>
      </c>
    </row>
    <row r="48" spans="1:13" ht="43.5" hidden="1" customHeight="1" x14ac:dyDescent="0.3">
      <c r="A48" s="76" t="s">
        <v>36</v>
      </c>
      <c r="B48" s="77"/>
      <c r="C48" s="77"/>
      <c r="D48" s="77"/>
      <c r="E48" s="78"/>
      <c r="F48" s="26">
        <f>'[1]УК ВР декабрь нар'!FS34+'[1]УК ВР декабрь нар'!GL34</f>
        <v>54415.434885048657</v>
      </c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3"/>
    </row>
    <row r="50" spans="1:12" ht="15.6" x14ac:dyDescent="0.3">
      <c r="A50" s="68" t="s">
        <v>47</v>
      </c>
      <c r="B50" s="69"/>
      <c r="C50" s="69"/>
      <c r="D50" s="69"/>
      <c r="E50" s="70"/>
      <c r="F50" s="27">
        <f>F25+F32+F39+F49</f>
        <v>525450.41321536037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118366.09</v>
      </c>
    </row>
    <row r="52" spans="1:12" ht="15.6" x14ac:dyDescent="0.3">
      <c r="A52" s="71" t="s">
        <v>23</v>
      </c>
      <c r="B52" s="66"/>
      <c r="C52" s="66"/>
      <c r="D52" s="66"/>
      <c r="E52" s="66"/>
      <c r="F52" s="26">
        <v>43367.32</v>
      </c>
    </row>
    <row r="53" spans="1:12" ht="15.6" x14ac:dyDescent="0.3">
      <c r="A53" s="71" t="s">
        <v>24</v>
      </c>
      <c r="B53" s="66"/>
      <c r="C53" s="66"/>
      <c r="D53" s="66"/>
      <c r="E53" s="66"/>
      <c r="F53" s="26">
        <v>74998.77</v>
      </c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6">
        <v>0</v>
      </c>
    </row>
    <row r="55" spans="1:12" ht="15.6" x14ac:dyDescent="0.3">
      <c r="A55" s="75" t="s">
        <v>49</v>
      </c>
      <c r="B55" s="75"/>
      <c r="C55" s="75"/>
      <c r="D55" s="75"/>
      <c r="E55" s="75"/>
      <c r="F55" s="27">
        <f>F50+F51</f>
        <v>643816.50321536034</v>
      </c>
      <c r="L55" s="20"/>
    </row>
    <row r="56" spans="1:12" ht="15.6" x14ac:dyDescent="0.3">
      <c r="A56" s="63" t="s">
        <v>26</v>
      </c>
      <c r="B56" s="63"/>
      <c r="C56" s="63"/>
      <c r="D56" s="63"/>
      <c r="E56" s="63"/>
      <c r="F56" s="28">
        <f>E16</f>
        <v>1402994.9</v>
      </c>
    </row>
    <row r="57" spans="1:12" ht="15.6" x14ac:dyDescent="0.3">
      <c r="A57" s="63" t="s">
        <v>27</v>
      </c>
      <c r="B57" s="63"/>
      <c r="C57" s="63"/>
      <c r="D57" s="63"/>
      <c r="E57" s="63"/>
      <c r="F57" s="27">
        <f>F16</f>
        <v>1384877.81</v>
      </c>
      <c r="H57" s="29"/>
    </row>
    <row r="58" spans="1:12" ht="15.6" x14ac:dyDescent="0.3">
      <c r="A58" s="64" t="s">
        <v>28</v>
      </c>
      <c r="B58" s="64"/>
      <c r="C58" s="64"/>
      <c r="D58" s="64"/>
      <c r="E58" s="64"/>
      <c r="F58" s="27">
        <f>F24+F56-F55</f>
        <v>65846.294602019479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3" t="s">
        <v>53</v>
      </c>
      <c r="B1" s="103"/>
      <c r="C1" s="103"/>
      <c r="D1" s="103"/>
      <c r="E1" s="103"/>
      <c r="F1" s="103"/>
      <c r="G1" s="104"/>
    </row>
    <row r="2" spans="1:7" ht="13.2" customHeight="1" x14ac:dyDescent="0.25">
      <c r="A2" s="105" t="str">
        <f>'Каннуникова 5'!A2:G2</f>
        <v>перед собственниками дома по адресу: ул. Каннуникова 5</v>
      </c>
      <c r="B2" s="106"/>
      <c r="C2" s="106"/>
      <c r="D2" s="106"/>
      <c r="E2" s="106"/>
      <c r="F2" s="106"/>
      <c r="G2" s="106"/>
    </row>
    <row r="3" spans="1:7" ht="13.2" hidden="1" customHeight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2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3.2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1348744.19</v>
      </c>
      <c r="F9" s="17">
        <f>SUM(F10:F15)</f>
        <v>1382986.17</v>
      </c>
      <c r="G9" s="17">
        <f t="shared" ref="G9" si="0">SUM(G10:G15)</f>
        <v>161455.84999999998</v>
      </c>
    </row>
    <row r="10" spans="1:7" ht="15.6" x14ac:dyDescent="0.3">
      <c r="A10" s="93" t="s">
        <v>9</v>
      </c>
      <c r="B10" s="94"/>
      <c r="C10" s="94"/>
      <c r="D10" s="95"/>
      <c r="E10" s="18">
        <v>554253.35</v>
      </c>
      <c r="F10" s="18">
        <v>587466.09</v>
      </c>
      <c r="G10" s="19">
        <v>83287.03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109639.39</v>
      </c>
      <c r="F12" s="18">
        <v>111279.36</v>
      </c>
      <c r="G12" s="19">
        <v>11056.57</v>
      </c>
    </row>
    <row r="13" spans="1:7" ht="15.6" x14ac:dyDescent="0.3">
      <c r="A13" s="93" t="s">
        <v>12</v>
      </c>
      <c r="B13" s="94"/>
      <c r="C13" s="94"/>
      <c r="D13" s="95"/>
      <c r="E13" s="18">
        <v>205163.01</v>
      </c>
      <c r="F13" s="18">
        <v>209057.03</v>
      </c>
      <c r="G13" s="19">
        <v>20654.900000000001</v>
      </c>
    </row>
    <row r="14" spans="1:7" ht="15.6" x14ac:dyDescent="0.3">
      <c r="A14" s="92" t="s">
        <v>13</v>
      </c>
      <c r="B14" s="92"/>
      <c r="C14" s="92"/>
      <c r="D14" s="92"/>
      <c r="E14" s="18">
        <v>347569.49</v>
      </c>
      <c r="F14" s="18">
        <v>355135.04</v>
      </c>
      <c r="G14" s="19">
        <v>34387.050000000003</v>
      </c>
    </row>
    <row r="15" spans="1:7" ht="15.6" x14ac:dyDescent="0.3">
      <c r="A15" s="93" t="s">
        <v>68</v>
      </c>
      <c r="B15" s="94"/>
      <c r="C15" s="94"/>
      <c r="D15" s="95"/>
      <c r="E15" s="18">
        <v>132118.95000000001</v>
      </c>
      <c r="F15" s="18">
        <v>120048.65</v>
      </c>
      <c r="G15" s="19">
        <v>12070.3</v>
      </c>
    </row>
    <row r="16" spans="1:7" ht="15.6" x14ac:dyDescent="0.3">
      <c r="A16" s="96" t="s">
        <v>41</v>
      </c>
      <c r="B16" s="97"/>
      <c r="C16" s="97"/>
      <c r="D16" s="98"/>
      <c r="E16" s="17">
        <f>SUM(E17:E20)</f>
        <v>1498170.51</v>
      </c>
      <c r="F16" s="17">
        <f>SUM(F17:F20)</f>
        <v>1520724.87</v>
      </c>
      <c r="G16" s="17">
        <f>SUM(G17:G20)</f>
        <v>54321.609999999993</v>
      </c>
    </row>
    <row r="17" spans="1:12" ht="15.6" x14ac:dyDescent="0.3">
      <c r="A17" s="115" t="s">
        <v>43</v>
      </c>
      <c r="B17" s="116"/>
      <c r="C17" s="116"/>
      <c r="D17" s="117"/>
      <c r="E17" s="18">
        <v>1463113.37</v>
      </c>
      <c r="F17" s="18">
        <v>1483033.85</v>
      </c>
      <c r="G17" s="19">
        <v>53064.42</v>
      </c>
    </row>
    <row r="18" spans="1:12" ht="15.6" x14ac:dyDescent="0.3">
      <c r="A18" s="92" t="s">
        <v>55</v>
      </c>
      <c r="B18" s="92"/>
      <c r="C18" s="92"/>
      <c r="D18" s="92"/>
      <c r="E18" s="18">
        <v>1246.46</v>
      </c>
      <c r="F18" s="18">
        <v>3405.52</v>
      </c>
      <c r="G18" s="19">
        <v>-2018.44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33810.68</v>
      </c>
      <c r="F20" s="18">
        <v>34285.5</v>
      </c>
      <c r="G20" s="19">
        <v>3275.63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3007.62</v>
      </c>
      <c r="F21" s="17">
        <f>SUM(F22)</f>
        <v>3739.12</v>
      </c>
      <c r="G21" s="17">
        <f>SUM(G22)</f>
        <v>134.08000000000001</v>
      </c>
    </row>
    <row r="22" spans="1:12" ht="15.6" x14ac:dyDescent="0.3">
      <c r="A22" s="92" t="s">
        <v>15</v>
      </c>
      <c r="B22" s="92"/>
      <c r="C22" s="92"/>
      <c r="D22" s="92"/>
      <c r="E22" s="18">
        <v>3007.62</v>
      </c>
      <c r="F22" s="18">
        <v>3739.12</v>
      </c>
      <c r="G22" s="19">
        <v>134.08000000000001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3" t="s">
        <v>59</v>
      </c>
      <c r="B25" s="63"/>
      <c r="C25" s="63"/>
      <c r="D25" s="63"/>
      <c r="E25" s="63"/>
      <c r="F25" s="39">
        <f>'Каннуникова 5'!F58</f>
        <v>65846.294602019479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159827.96090619714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'[2]УК ВР декабрь нар'!W34</f>
        <v>18952.372979061995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'[2]УК ВР декабрь нар'!X34</f>
        <v>5835.0712670039247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'[2]УК ВР декабрь нар'!Y34</f>
        <v>46577.362200000003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'[2]УК ВР декабрь нар'!AV34+'[2]УК ВР декабрь нар'!BN34</f>
        <v>2266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'[2]УК ВР декабрь нар'!AY34</f>
        <v>86197.154460131234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SUM(F35:F39)+28282.95</f>
        <v>189143.12911588125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нар'!CN34+'[2]УК ВР декабрь нар'!DU34</f>
        <v>67192.938123182219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нар'!CO34+'[2]УК ВР декабрь нар'!DV34</f>
        <v>20751.073077793804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нар'!CP34+'[2]УК ВР декабрь нар'!DW34</f>
        <v>8077.7543999999998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нар'!BM34+'[2]УК ВР декабрь нар'!DB34+'[2]УК ВР декабрь нар'!EL34</f>
        <v>4614.4000000000005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'[2]УК ВР декабрь нар'!DG34+'[2]УК ВР декабрь нар'!EQ34</f>
        <v>60224.013514905215</v>
      </c>
    </row>
    <row r="40" spans="1:12" ht="15.6" x14ac:dyDescent="0.3">
      <c r="A40" s="65" t="s">
        <v>35</v>
      </c>
      <c r="B40" s="80"/>
      <c r="C40" s="80"/>
      <c r="D40" s="80"/>
      <c r="E40" s="81"/>
      <c r="F40" s="27">
        <f>SUM(F41:F49)</f>
        <v>185454.53814123836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'[2]УК ВР декабрь нар'!FB34+'[2]УК ВР декабрь нар'!FX34</f>
        <v>91102.223799234445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'[2]УК ВР декабрь нар'!FC34+'[2]УК ВР декабрь нар'!FY34</f>
        <v>27708.197207646757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'[2]УК ВР декабрь нар'!FD34+'[2]УК ВР декабрь нар'!FZ34</f>
        <v>510.714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'[2]УК ВР декабрь нар'!GG34+'[2]УК ВР декабрь нар'!FL34+'[2]УК ВР декабрь нар'!BB34+'[2]УК ВР декабрь нар'!AK34</f>
        <v>20162.544000000002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'[2]УК ВР декабрь нар'!FS34+'[2]УК ВР декабрь нар'!GL34</f>
        <v>45970.859134357168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7">
        <f>F26+F33+F40+F50</f>
        <v>534425.62816331675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130041.79000000001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49353.73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80688.06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664467.41816331679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1463113.37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1483033.85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864492.2464387028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3" t="s">
        <v>69</v>
      </c>
      <c r="B1" s="103"/>
      <c r="C1" s="103"/>
      <c r="D1" s="103"/>
      <c r="E1" s="103"/>
      <c r="F1" s="103"/>
      <c r="G1" s="104"/>
    </row>
    <row r="2" spans="1:7" ht="13.2" customHeight="1" x14ac:dyDescent="0.25">
      <c r="A2" s="105" t="str">
        <f>'Каннуникова 5'!A2:G2</f>
        <v>перед собственниками дома по адресу: ул. Каннуникова 5</v>
      </c>
      <c r="B2" s="106"/>
      <c r="C2" s="106"/>
      <c r="D2" s="106"/>
      <c r="E2" s="106"/>
      <c r="F2" s="106"/>
      <c r="G2" s="106"/>
    </row>
    <row r="3" spans="1:7" ht="13.2" hidden="1" customHeight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t="13.2" hidden="1" customHeight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t="13.2" hidden="1" customHeight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722545</v>
      </c>
      <c r="F9" s="17">
        <f>SUM(F10:F15)</f>
        <v>873835.17</v>
      </c>
      <c r="G9" s="17">
        <f t="shared" ref="G9" si="0">SUM(G10:G15)</f>
        <v>10165.679999999997</v>
      </c>
    </row>
    <row r="10" spans="1:7" ht="15.6" x14ac:dyDescent="0.3">
      <c r="A10" s="93" t="s">
        <v>9</v>
      </c>
      <c r="B10" s="94"/>
      <c r="C10" s="94"/>
      <c r="D10" s="95"/>
      <c r="E10" s="18">
        <v>373047.16</v>
      </c>
      <c r="F10" s="18">
        <v>456068.41</v>
      </c>
      <c r="G10" s="19">
        <v>265.77999999999997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100625.4</v>
      </c>
      <c r="F12" s="18">
        <v>107150.48</v>
      </c>
      <c r="G12" s="19">
        <v>4531.49</v>
      </c>
    </row>
    <row r="13" spans="1:7" ht="15.6" x14ac:dyDescent="0.3">
      <c r="A13" s="93" t="s">
        <v>12</v>
      </c>
      <c r="B13" s="94"/>
      <c r="C13" s="94"/>
      <c r="D13" s="95"/>
      <c r="E13" s="18">
        <v>186100.17</v>
      </c>
      <c r="F13" s="18">
        <v>198512.08</v>
      </c>
      <c r="G13" s="19">
        <v>8242.99</v>
      </c>
    </row>
    <row r="14" spans="1:7" ht="15.6" x14ac:dyDescent="0.3">
      <c r="A14" s="92" t="s">
        <v>13</v>
      </c>
      <c r="B14" s="92"/>
      <c r="C14" s="92"/>
      <c r="D14" s="92"/>
      <c r="E14" s="18">
        <v>53058.36</v>
      </c>
      <c r="F14" s="18">
        <v>90669.04</v>
      </c>
      <c r="G14" s="19">
        <v>-3223.63</v>
      </c>
    </row>
    <row r="15" spans="1:7" ht="15.6" x14ac:dyDescent="0.3">
      <c r="A15" s="93" t="s">
        <v>68</v>
      </c>
      <c r="B15" s="94"/>
      <c r="C15" s="94"/>
      <c r="D15" s="95"/>
      <c r="E15" s="18">
        <v>9713.91</v>
      </c>
      <c r="F15" s="18">
        <v>21435.16</v>
      </c>
      <c r="G15" s="19">
        <v>349.05</v>
      </c>
    </row>
    <row r="16" spans="1:7" ht="15.6" x14ac:dyDescent="0.3">
      <c r="A16" s="96" t="s">
        <v>41</v>
      </c>
      <c r="B16" s="97"/>
      <c r="C16" s="97"/>
      <c r="D16" s="98"/>
      <c r="E16" s="17">
        <f>SUM(E17:E20)</f>
        <v>593918.82999999996</v>
      </c>
      <c r="F16" s="17">
        <f>SUM(F17:F20)</f>
        <v>600157.59</v>
      </c>
      <c r="G16" s="17">
        <f>SUM(G17:G20)</f>
        <v>48109.94</v>
      </c>
    </row>
    <row r="17" spans="1:12" ht="15.6" x14ac:dyDescent="0.3">
      <c r="A17" s="115" t="s">
        <v>43</v>
      </c>
      <c r="B17" s="116"/>
      <c r="C17" s="116"/>
      <c r="D17" s="117"/>
      <c r="E17" s="18">
        <v>541459.15</v>
      </c>
      <c r="F17" s="18">
        <v>546500.68999999994</v>
      </c>
      <c r="G17" s="19">
        <v>48022.879999999997</v>
      </c>
    </row>
    <row r="18" spans="1:12" ht="15.6" x14ac:dyDescent="0.3">
      <c r="A18" s="92" t="s">
        <v>55</v>
      </c>
      <c r="B18" s="92"/>
      <c r="C18" s="92"/>
      <c r="D18" s="92"/>
      <c r="E18" s="18">
        <v>26229.84</v>
      </c>
      <c r="F18" s="18">
        <v>26229.84</v>
      </c>
      <c r="G18" s="19">
        <v>-1991.35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26229.84</v>
      </c>
      <c r="F20" s="18">
        <v>27427.06</v>
      </c>
      <c r="G20" s="19">
        <v>2078.41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0</v>
      </c>
      <c r="F21" s="17">
        <f>SUM(F22)</f>
        <v>32.49</v>
      </c>
      <c r="G21" s="17">
        <f>SUM(G22)</f>
        <v>101.79</v>
      </c>
    </row>
    <row r="22" spans="1:12" ht="15.6" x14ac:dyDescent="0.3">
      <c r="A22" s="92" t="s">
        <v>15</v>
      </c>
      <c r="B22" s="92"/>
      <c r="C22" s="92"/>
      <c r="D22" s="92"/>
      <c r="E22" s="18">
        <v>0</v>
      </c>
      <c r="F22" s="18">
        <v>32.49</v>
      </c>
      <c r="G22" s="19">
        <v>101.79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71</v>
      </c>
      <c r="B25" s="63"/>
      <c r="C25" s="63"/>
      <c r="D25" s="63"/>
      <c r="E25" s="63"/>
      <c r="F25" s="39">
        <f>'Каннуникова 5(2019)'!F59</f>
        <v>864492.2464387028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73543.945195903827</v>
      </c>
    </row>
    <row r="27" spans="1:12" ht="66.599999999999994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'[3]УК ВР декабрь нар'!W34</f>
        <v>12206.921960722753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'[3]УК ВР декабрь нар'!X34</f>
        <v>3062.5500628930085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'[3]УК ВР декабрь нар'!Y34</f>
        <v>1054.72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'[3]УК ВР декабрь нар'!AA34+'[3]УК ВР декабрь нар'!AB34+'[3]УК ВР декабрь нар'!AC34+'[3]УК ВР декабрь нар'!AD34+'[3]УК ВР декабрь нар'!AE34+'[3]УК ВР декабрь нар'!AF34+'[3]УК ВР декабрь нар'!AG34+'[3]УК ВР декабрь нар'!AH34+'[3]УК ВР декабрь нар'!AJ34+'[3]УК ВР декабрь нар'!AL34+'[3]УК ВР декабрь нар'!AN34+'[3]УК ВР декабрь нар'!AO34+'[3]УК ВР декабрь нар'!AP34+'[3]УК ВР декабрь нар'!AQ34+'[3]УК ВР декабрь нар'!AR34+'[3]УК ВР декабрь нар'!AT34</f>
        <v>4532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'[3]УК ВР декабрь нар'!AY34</f>
        <v>52687.753172288067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SUM(F35:F39)+50436.04</f>
        <v>196339.16175834823</v>
      </c>
    </row>
    <row r="34" spans="1:12" ht="90.6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нар'!CN34+'[3]УК ВР декабрь нар'!DU34</f>
        <v>69547.89725723349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нар'!CO34+'[3]УК ВР декабрь нар'!DV34</f>
        <v>18885.117822937173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нар'!CP34+'[3]УК ВР декабрь нар'!DW34</f>
        <v>7019.6663000000008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нар'!AI34+'[3]УК ВР декабрь нар'!AJ34+'[3]УК ВР декабрь нар'!AS34+'[3]УК ВР декабрь нар'!BC34+'[3]УК ВР декабрь нар'!BM34+'[3]УК ВР декабрь нар'!DB34+'[3]УК ВР декабрь нар'!EK34+'[3]УК ВР декабрь нар'!AM34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'[3]УК ВР декабрь нар'!DF34+'[3]УК ВР декабрь нар'!EP34</f>
        <v>50450.440378177569</v>
      </c>
    </row>
    <row r="40" spans="1:12" ht="60.6" customHeight="1" x14ac:dyDescent="0.3">
      <c r="A40" s="65" t="s">
        <v>74</v>
      </c>
      <c r="B40" s="80"/>
      <c r="C40" s="80"/>
      <c r="D40" s="80"/>
      <c r="E40" s="81"/>
      <c r="F40" s="27">
        <f>SUM(F41:F49)</f>
        <v>162449.66530371999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'[3]УК ВР декабрь нар'!FB34+'[3]УК ВР декабрь нар'!FX34</f>
        <v>89254.903347363477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'[3]УК ВР декабрь нар'!FC34+'[3]УК ВР декабрь нар'!FY34</f>
        <v>23883.80423312341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'[3]УК ВР декабрь нар'!FD34+'[3]УК ВР декабрь нар'!FZ34</f>
        <v>1117.5221999999999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'[3]УК ВР декабрь нар'!GG34+'[3]УК ВР декабрь нар'!FL34+'[3]УК ВР декабрь нар'!FE34+'[3]УК ВР декабрь нар'!BB34+'[3]УК ВР декабрь нар'!AK34</f>
        <v>2275.62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'[3]УК ВР декабрь нар'!FS34+'[3]УК ВР декабрь нар'!GL34</f>
        <v>45917.815523233105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7">
        <f>F26+F33+F40+F50</f>
        <v>432332.77225797204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112856.68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34345.54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78511.14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545189.45225797198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541459.15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546500.68999999994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860761.94418073096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Q24" sqref="Q2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3" t="s">
        <v>76</v>
      </c>
      <c r="B1" s="103"/>
      <c r="C1" s="103"/>
      <c r="D1" s="103"/>
      <c r="E1" s="103"/>
      <c r="F1" s="103"/>
      <c r="G1" s="104"/>
    </row>
    <row r="2" spans="1:7" x14ac:dyDescent="0.25">
      <c r="A2" s="105" t="str">
        <f>'Каннуникова 5'!A2:G2</f>
        <v>перед собственниками дома по адресу: ул. Каннуникова 5</v>
      </c>
      <c r="B2" s="106"/>
      <c r="C2" s="106"/>
      <c r="D2" s="106"/>
      <c r="E2" s="106"/>
      <c r="F2" s="106"/>
      <c r="G2" s="106"/>
    </row>
    <row r="3" spans="1:7" hidden="1" x14ac:dyDescent="0.25">
      <c r="A3" s="107" t="s">
        <v>0</v>
      </c>
      <c r="B3" s="108"/>
      <c r="C3" s="108"/>
      <c r="D3" s="108"/>
      <c r="E3" s="2">
        <v>0</v>
      </c>
      <c r="F3" s="3" t="s">
        <v>1</v>
      </c>
    </row>
    <row r="4" spans="1:7" hidden="1" x14ac:dyDescent="0.25">
      <c r="A4" s="107" t="s">
        <v>2</v>
      </c>
      <c r="B4" s="108"/>
      <c r="C4" s="108"/>
      <c r="D4" s="108"/>
      <c r="E4" s="2"/>
      <c r="F4" s="3" t="s">
        <v>1</v>
      </c>
    </row>
    <row r="5" spans="1:7" hidden="1" x14ac:dyDescent="0.25">
      <c r="A5" s="107" t="s">
        <v>3</v>
      </c>
      <c r="B5" s="108"/>
      <c r="C5" s="108"/>
      <c r="D5" s="10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-9104.5</v>
      </c>
      <c r="F9" s="17">
        <f t="shared" ref="F9:G9" si="0">SUM(F10:F15)</f>
        <v>8191.25</v>
      </c>
      <c r="G9" s="17">
        <f t="shared" si="0"/>
        <v>-7130.07</v>
      </c>
    </row>
    <row r="10" spans="1:7" ht="15.6" x14ac:dyDescent="0.3">
      <c r="A10" s="93" t="s">
        <v>9</v>
      </c>
      <c r="B10" s="94"/>
      <c r="C10" s="94"/>
      <c r="D10" s="95"/>
      <c r="E10" s="18">
        <v>0</v>
      </c>
      <c r="F10" s="18">
        <v>4171.22</v>
      </c>
      <c r="G10" s="19">
        <v>-3905.44</v>
      </c>
    </row>
    <row r="11" spans="1:7" ht="15.6" x14ac:dyDescent="0.3">
      <c r="A11" s="93" t="s">
        <v>10</v>
      </c>
      <c r="B11" s="94"/>
      <c r="C11" s="94"/>
      <c r="D11" s="95"/>
      <c r="E11" s="18"/>
      <c r="F11" s="18"/>
      <c r="G11" s="19"/>
    </row>
    <row r="12" spans="1:7" ht="15.6" x14ac:dyDescent="0.3">
      <c r="A12" s="93" t="s">
        <v>11</v>
      </c>
      <c r="B12" s="94"/>
      <c r="C12" s="94"/>
      <c r="D12" s="95"/>
      <c r="E12" s="18">
        <v>-2374.5300000000002</v>
      </c>
      <c r="F12" s="18">
        <v>706.4</v>
      </c>
      <c r="G12" s="19">
        <v>1450.56</v>
      </c>
    </row>
    <row r="13" spans="1:7" ht="15.6" x14ac:dyDescent="0.3">
      <c r="A13" s="93" t="s">
        <v>12</v>
      </c>
      <c r="B13" s="94"/>
      <c r="C13" s="94"/>
      <c r="D13" s="95"/>
      <c r="E13" s="18">
        <v>-3670.27</v>
      </c>
      <c r="F13" s="18">
        <v>2150.8200000000002</v>
      </c>
      <c r="G13" s="19">
        <v>2421.9</v>
      </c>
    </row>
    <row r="14" spans="1:7" ht="15.6" x14ac:dyDescent="0.3">
      <c r="A14" s="92" t="s">
        <v>13</v>
      </c>
      <c r="B14" s="92"/>
      <c r="C14" s="92"/>
      <c r="D14" s="92"/>
      <c r="E14" s="18">
        <v>-3059.7</v>
      </c>
      <c r="F14" s="18">
        <v>1147.53</v>
      </c>
      <c r="G14" s="19">
        <v>-7430.86</v>
      </c>
    </row>
    <row r="15" spans="1:7" ht="15.6" x14ac:dyDescent="0.3">
      <c r="A15" s="93" t="s">
        <v>68</v>
      </c>
      <c r="B15" s="94"/>
      <c r="C15" s="94"/>
      <c r="D15" s="95"/>
      <c r="E15" s="18">
        <v>0</v>
      </c>
      <c r="F15" s="18">
        <v>15.28</v>
      </c>
      <c r="G15" s="19">
        <v>333.77</v>
      </c>
    </row>
    <row r="16" spans="1:7" ht="15.6" hidden="1" x14ac:dyDescent="0.3">
      <c r="A16" s="96" t="s">
        <v>41</v>
      </c>
      <c r="B16" s="97"/>
      <c r="C16" s="97"/>
      <c r="D16" s="98"/>
      <c r="E16" s="17">
        <f>SUM(E17:E20)</f>
        <v>1060008.4100000001</v>
      </c>
      <c r="F16" s="17">
        <f t="shared" ref="F16:G16" si="1">SUM(F17:F20)</f>
        <v>1015161.9099999999</v>
      </c>
      <c r="G16" s="17">
        <f t="shared" si="1"/>
        <v>93058.23000000001</v>
      </c>
    </row>
    <row r="17" spans="1:12" ht="42.6" customHeight="1" x14ac:dyDescent="0.3">
      <c r="A17" s="118" t="s">
        <v>78</v>
      </c>
      <c r="B17" s="119"/>
      <c r="C17" s="119"/>
      <c r="D17" s="120"/>
      <c r="E17" s="18">
        <v>1043692.4900000002</v>
      </c>
      <c r="F17" s="18">
        <v>998684.92999999993</v>
      </c>
      <c r="G17" s="19">
        <v>93132.23000000001</v>
      </c>
    </row>
    <row r="18" spans="1:12" ht="15.6" x14ac:dyDescent="0.3">
      <c r="A18" s="92" t="s">
        <v>55</v>
      </c>
      <c r="B18" s="92"/>
      <c r="C18" s="92"/>
      <c r="D18" s="92"/>
      <c r="E18" s="18">
        <v>1228.82</v>
      </c>
      <c r="F18" s="18">
        <v>1226.0899999999999</v>
      </c>
      <c r="G18" s="19">
        <v>-1988.62</v>
      </c>
    </row>
    <row r="19" spans="1:12" ht="15.6" x14ac:dyDescent="0.3">
      <c r="A19" s="92" t="s">
        <v>56</v>
      </c>
      <c r="B19" s="92"/>
      <c r="C19" s="92"/>
      <c r="D19" s="92"/>
      <c r="E19" s="18"/>
      <c r="F19" s="18"/>
      <c r="G19" s="19"/>
    </row>
    <row r="20" spans="1:12" ht="15.6" x14ac:dyDescent="0.3">
      <c r="A20" s="92" t="s">
        <v>57</v>
      </c>
      <c r="B20" s="92"/>
      <c r="C20" s="92"/>
      <c r="D20" s="92"/>
      <c r="E20" s="18">
        <v>15087.1</v>
      </c>
      <c r="F20" s="18">
        <v>15250.89</v>
      </c>
      <c r="G20" s="19">
        <v>1914.62</v>
      </c>
    </row>
    <row r="21" spans="1:12" ht="15.6" x14ac:dyDescent="0.3">
      <c r="A21" s="102" t="s">
        <v>14</v>
      </c>
      <c r="B21" s="102"/>
      <c r="C21" s="102"/>
      <c r="D21" s="10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2" t="s">
        <v>15</v>
      </c>
      <c r="B22" s="92"/>
      <c r="C22" s="92"/>
      <c r="D22" s="9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77</v>
      </c>
      <c r="B25" s="63"/>
      <c r="C25" s="63"/>
      <c r="D25" s="63"/>
      <c r="E25" s="63"/>
      <c r="F25" s="39">
        <f>'Каннуникова 5(2020)'!F59</f>
        <v>860761.94418073096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98179.624968197139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6">
        <f>'[4]УК ВР декабрь нар'!W34</f>
        <v>15052.805525366572</v>
      </c>
      <c r="L28" s="34"/>
    </row>
    <row r="29" spans="1:12" ht="15.6" hidden="1" x14ac:dyDescent="0.3">
      <c r="A29" s="71" t="s">
        <v>31</v>
      </c>
      <c r="B29" s="66"/>
      <c r="C29" s="66"/>
      <c r="D29" s="66"/>
      <c r="E29" s="67"/>
      <c r="F29" s="26">
        <f>'[4]УК ВР декабрь нар'!X34</f>
        <v>3557.7758598496998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6">
        <f>'[4]УК ВР декабрь нар'!Y34+'[4]УК ВР декабрь нар'!Z34+'[4]УК ВР декабрь нар'!DX34</f>
        <v>17981.224999999999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6">
        <f>'[4]УК ВР декабрь нар'!AV34+'[4]УК ВР декабрь нар'!BM34+'[4]УК ВР декабрь нар'!BN34+'[4]УК ВР декабрь нар'!BO34+'[4]УК ВР декабрь нар'!BP34+'[4]УК ВР декабрь нар'!EG34+'[4]УК ВР декабрь нар'!EH34+'[4]УК ВР декабрь нар'!EI34+'[4]УК ВР декабрь нар'!EJ34</f>
        <v>2210.9999999999995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6">
        <f>'[4]УК ВР декабрь нар'!AY34</f>
        <v>59376.818582980872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SUM(F35:F39)+35308.64</f>
        <v>202804.25392255507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нар'!CN34+'[4]УК ВР декабрь нар'!DU34</f>
        <v>75227.225711860607</v>
      </c>
      <c r="L35" s="34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нар'!CO34+'[4]УК ВР декабрь нар'!DV34</f>
        <v>18527.346647605485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нар'!CP34+'[4]УК ВР декабрь нар'!DL34+'[4]УК ВР декабрь нар'!DP34+'[4]УК ВР декабрь нар'!DT34</f>
        <v>37461.939400000003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нар'!DB34+'[4]УК ВР декабрь нар'!DY34+'[4]УК ВР декабрь нар'!DZ34+'[4]УК ВР декабрь нар'!EA34+'[4]УК ВР декабрь нар'!EB34+'[4]УК ВР декабрь нар'!EC34+'[4]УК ВР декабрь нар'!ED34+'[4]УК ВР декабрь нар'!EE34+'[4]УК ВР декабрь нар'!EF34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6">
        <f>'[4]УК ВР декабрь нар'!DG34+'[4]УК ВР декабрь нар'!EP34</f>
        <v>36279.102163088988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7">
        <f>SUM(F41:F49)</f>
        <v>187278.34900000002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6">
        <f>'[4]УК ВР декабрь нар'!$EU34+'[4]УК ВР декабрь нар'!FV34+'[4]УК ВР декабрь нар'!EY34</f>
        <v>185133.91</v>
      </c>
      <c r="L41" s="34"/>
    </row>
    <row r="42" spans="1:12" ht="15.6" hidden="1" x14ac:dyDescent="0.3">
      <c r="A42" s="71" t="s">
        <v>31</v>
      </c>
      <c r="B42" s="66"/>
      <c r="C42" s="66"/>
      <c r="D42" s="66"/>
      <c r="E42" s="66"/>
      <c r="F42" s="26"/>
    </row>
    <row r="43" spans="1:12" ht="15.6" hidden="1" x14ac:dyDescent="0.3">
      <c r="A43" s="79" t="s">
        <v>21</v>
      </c>
      <c r="B43" s="79"/>
      <c r="C43" s="79"/>
      <c r="D43" s="79"/>
      <c r="E43" s="71"/>
      <c r="F43" s="26"/>
    </row>
    <row r="44" spans="1:12" ht="15.6" hidden="1" x14ac:dyDescent="0.3">
      <c r="A44" s="71" t="s">
        <v>17</v>
      </c>
      <c r="B44" s="66"/>
      <c r="C44" s="66"/>
      <c r="D44" s="66"/>
      <c r="E44" s="66"/>
      <c r="F44" s="26"/>
    </row>
    <row r="45" spans="1:12" ht="15.6" hidden="1" x14ac:dyDescent="0.3">
      <c r="A45" s="79" t="s">
        <v>22</v>
      </c>
      <c r="B45" s="79"/>
      <c r="C45" s="79"/>
      <c r="D45" s="79"/>
      <c r="E45" s="71"/>
      <c r="F45" s="26"/>
    </row>
    <row r="46" spans="1:12" ht="15.6" hidden="1" x14ac:dyDescent="0.3">
      <c r="A46" s="71" t="s">
        <v>17</v>
      </c>
      <c r="B46" s="66"/>
      <c r="C46" s="66"/>
      <c r="D46" s="66"/>
      <c r="E46" s="66"/>
      <c r="F46" s="26"/>
    </row>
    <row r="47" spans="1:12" ht="15.6" hidden="1" x14ac:dyDescent="0.3">
      <c r="A47" s="79" t="s">
        <v>18</v>
      </c>
      <c r="B47" s="79"/>
      <c r="C47" s="79"/>
      <c r="D47" s="79"/>
      <c r="E47" s="71"/>
      <c r="F47" s="26">
        <f>'[4]УК ВР декабрь нар'!EW34+'[4]УК ВР декабрь нар'!FA34+'[4]УК ВР декабрь нар'!FZ34</f>
        <v>1958.2067999999999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6">
        <f>'[4]УК ВР декабрь нар'!FL34+'[4]УК ВР декабрь нар'!GG34</f>
        <v>186.23219999999992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6">
        <f>'[4]УК ВР декабрь нар'!FS34+'[4]УК ВР декабрь нар'!GL34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7">
        <f>F26+F33+F40+F50</f>
        <v>488262.22789075226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96548.44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14458.04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82090.399999999994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584810.6678907522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1043692.4900000002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998684.92999999993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1319643.766289979</v>
      </c>
      <c r="H59" s="29"/>
      <c r="K59" s="20"/>
    </row>
    <row r="61" spans="1:15" ht="28.2" customHeight="1" x14ac:dyDescent="0.25">
      <c r="A61" s="121" t="s">
        <v>79</v>
      </c>
      <c r="B61" s="121"/>
      <c r="C61" s="121"/>
      <c r="D61" s="121"/>
      <c r="E61" s="121"/>
      <c r="F61" s="43">
        <f>F59-G17</f>
        <v>1226511.536289979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3320312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80</v>
      </c>
      <c r="B1" s="140"/>
      <c r="C1" s="140"/>
      <c r="D1" s="140"/>
      <c r="E1" s="140"/>
      <c r="F1" s="140"/>
      <c r="G1" s="106"/>
      <c r="I1" s="45"/>
    </row>
    <row r="2" spans="1:9" ht="22.5" customHeight="1" x14ac:dyDescent="0.25">
      <c r="A2" s="140" t="str">
        <f>'Каннуникова 5(2021)'!A2:G2</f>
        <v>перед собственниками дома по адресу: ул. Каннуникова 5</v>
      </c>
      <c r="B2" s="106"/>
      <c r="C2" s="106"/>
      <c r="D2" s="106"/>
      <c r="E2" s="106"/>
      <c r="F2" s="106"/>
      <c r="G2" s="106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-1850.69</v>
      </c>
      <c r="F10" s="56">
        <f>SUM(F11:F16)</f>
        <v>2381.5899999999997</v>
      </c>
      <c r="G10" s="56">
        <f>SUM(G11:G16)</f>
        <v>-12491.14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2590.86</v>
      </c>
      <c r="G11" s="19">
        <v>-7308.65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-368.8</v>
      </c>
      <c r="F13" s="19">
        <v>197.56</v>
      </c>
      <c r="G13" s="19">
        <v>752</v>
      </c>
    </row>
    <row r="14" spans="1:9" ht="15.6" x14ac:dyDescent="0.3">
      <c r="A14" s="123" t="s">
        <v>12</v>
      </c>
      <c r="B14" s="124"/>
      <c r="C14" s="124"/>
      <c r="D14" s="125"/>
      <c r="E14" s="19">
        <v>-872.83</v>
      </c>
      <c r="F14" s="19">
        <v>248.45</v>
      </c>
      <c r="G14" s="19">
        <v>1116.3800000000001</v>
      </c>
    </row>
    <row r="15" spans="1:9" ht="15.6" x14ac:dyDescent="0.3">
      <c r="A15" s="127" t="s">
        <v>13</v>
      </c>
      <c r="B15" s="127"/>
      <c r="C15" s="127"/>
      <c r="D15" s="127"/>
      <c r="E15" s="19">
        <v>-609.05999999999995</v>
      </c>
      <c r="F15" s="19">
        <v>-936.71</v>
      </c>
      <c r="G15" s="19">
        <v>-7103.21</v>
      </c>
    </row>
    <row r="16" spans="1:9" ht="15.6" x14ac:dyDescent="0.3">
      <c r="A16" s="123" t="s">
        <v>82</v>
      </c>
      <c r="B16" s="124"/>
      <c r="C16" s="124"/>
      <c r="D16" s="125"/>
      <c r="E16" s="19">
        <v>0</v>
      </c>
      <c r="F16" s="19">
        <v>281.43</v>
      </c>
      <c r="G16" s="19">
        <v>52.34</v>
      </c>
    </row>
    <row r="17" spans="1:10" ht="63.75" customHeight="1" x14ac:dyDescent="0.3">
      <c r="A17" s="134" t="s">
        <v>83</v>
      </c>
      <c r="B17" s="135"/>
      <c r="C17" s="135"/>
      <c r="D17" s="136"/>
      <c r="E17" s="19">
        <v>1150005.4099999999</v>
      </c>
      <c r="F17" s="19">
        <v>1144973.27</v>
      </c>
      <c r="G17" s="19">
        <v>97773.83</v>
      </c>
    </row>
    <row r="18" spans="1:10" ht="15.6" hidden="1" x14ac:dyDescent="0.3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85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87</v>
      </c>
      <c r="B21" s="129"/>
      <c r="C21" s="129"/>
      <c r="D21" s="130"/>
      <c r="E21" s="57">
        <f>SUM(E22:E25)</f>
        <v>17507.310000000001</v>
      </c>
      <c r="F21" s="57">
        <f t="shared" ref="F21:G21" si="0">SUM(F22:F25)</f>
        <v>17268.099999999999</v>
      </c>
      <c r="G21" s="57">
        <f t="shared" si="0"/>
        <v>165.20999999999987</v>
      </c>
    </row>
    <row r="22" spans="1:10" ht="15.6" x14ac:dyDescent="0.3">
      <c r="A22" s="123" t="s">
        <v>55</v>
      </c>
      <c r="B22" s="124"/>
      <c r="C22" s="124"/>
      <c r="D22" s="125"/>
      <c r="E22" s="19">
        <v>1258.69</v>
      </c>
      <c r="F22" s="19">
        <v>1265.8</v>
      </c>
      <c r="G22" s="19">
        <v>-1995.73</v>
      </c>
    </row>
    <row r="23" spans="1:10" ht="15.6" x14ac:dyDescent="0.3">
      <c r="A23" s="123" t="s">
        <v>56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15963.28</v>
      </c>
      <c r="F24" s="19">
        <v>16002.3</v>
      </c>
      <c r="G24" s="19">
        <v>1875.6</v>
      </c>
    </row>
    <row r="25" spans="1:10" ht="15.6" x14ac:dyDescent="0.3">
      <c r="A25" s="123" t="s">
        <v>88</v>
      </c>
      <c r="B25" s="124"/>
      <c r="C25" s="124"/>
      <c r="D25" s="125"/>
      <c r="E25" s="19">
        <v>285.33999999999997</v>
      </c>
      <c r="F25" s="19">
        <v>0</v>
      </c>
      <c r="G25" s="19">
        <v>285.33999999999997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89</v>
      </c>
      <c r="B30" s="63"/>
      <c r="C30" s="63"/>
      <c r="D30" s="63"/>
      <c r="E30" s="63"/>
      <c r="F30" s="39">
        <f>'Каннуникова 5(2021)'!F59</f>
        <v>1319643.766289979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612063.72109623929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'[6]УК ВР декабрь нар'!W34+'[6]УК ВР декабрь нар'!EX34</f>
        <v>11768.236698566943</v>
      </c>
      <c r="G33" s="1"/>
      <c r="H33" s="1"/>
      <c r="L33" s="3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'[6]УК ВР декабрь нар'!X34+'[6]УК ВР декабрь нар'!EY34</f>
        <v>2830.9100608188419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'[6]УК ВР декабрь нар'!Y34+'[6]УК ВР декабрь нар'!EZ34+'[6]УК ВР декабрь нар'!FB34+'[6]УК ВР декабрь нар'!AW34</f>
        <v>322444.43099999998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'[6]УК ВР декабрь нар'!AV34+'[6]УК ВР декабрь нар'!FQ34</f>
        <v>263019.52485003712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6">
        <f>'[6]УК ВР декабрь нар'!AY34+'[6]УК ВР декабрь нар'!FR34</f>
        <v>12000.618486816371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SUM(F40:F44)+117384.74</f>
        <v>298493.02172268619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6">
        <f>'[6]УК ВР декабрь нар'!CQ34+'[6]УК ВР декабрь нар'!DX34</f>
        <v>89109.461071342055</v>
      </c>
      <c r="G40" s="1"/>
      <c r="H40" s="1"/>
      <c r="L40" s="34"/>
    </row>
    <row r="41" spans="1:12" ht="15.6" hidden="1" x14ac:dyDescent="0.3">
      <c r="A41" s="79" t="s">
        <v>31</v>
      </c>
      <c r="B41" s="79"/>
      <c r="C41" s="79"/>
      <c r="D41" s="79"/>
      <c r="E41" s="79"/>
      <c r="F41" s="26">
        <f>'[6]УК ВР декабрь нар'!CR34+'[6]УК ВР декабрь нар'!DY34</f>
        <v>20749.110895743812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6">
        <f>'[6]УК ВР декабрь нар'!DZ34+'[6]УК ВР декабрь нар'!EA34+'[6]УК ВР декабрь нар'!CS34</f>
        <v>20929.966235241758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6">
        <f>'[6]УК ВР декабрь нар'!DE34+'[6]УК ВР декабрь нар'!ET34</f>
        <v>4803.8999999999996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'[6]УК ВР декабрь нар'!DI34+'[6]УК ВР декабрь нар'!EU34</f>
        <v>45515.843520358554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177217.59594999996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'[6]УК ВР декабрь нар'!GH34</f>
        <v>176941.02999999997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'[6]УК ВР декабрь нар'!GK34+'[6]УК ВР декабрь нар'!GL34+'[6]УК ВР декабрь нар'!GN34+'[6]УК ВР декабрь нар'!GO34+'[6]УК ВР декабрь нар'!GP34+'[6]УК ВР декабрь нар'!GQ34+'[6]УК ВР декабрь нар'!GR34+'[6]УК ВР декабрь нар'!GS34+'[6]УК ВР декабрь нар'!GT34+'[6]УК ВР декабрь нар'!GU34+'[6]УК ВР декабрь нар'!GV34</f>
        <v>276.56594999999993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1087774.3387689255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99919.760000000009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18380.02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81539.740000000005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1187694.0987689255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1150005.4099999999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1144973.27</v>
      </c>
      <c r="G63" s="1"/>
      <c r="H63" s="29"/>
    </row>
    <row r="64" spans="1:15" ht="15.6" x14ac:dyDescent="0.3">
      <c r="A64" s="64" t="s">
        <v>90</v>
      </c>
      <c r="B64" s="64"/>
      <c r="C64" s="64"/>
      <c r="D64" s="64"/>
      <c r="E64" s="64"/>
      <c r="F64" s="27">
        <f>F30+F62-F61</f>
        <v>1281955.0775210534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1184181.2475210533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21" sqref="J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92</v>
      </c>
      <c r="B1" s="140"/>
      <c r="C1" s="140"/>
      <c r="D1" s="140"/>
      <c r="E1" s="140"/>
      <c r="F1" s="140"/>
      <c r="G1" s="106"/>
      <c r="I1" s="45"/>
    </row>
    <row r="2" spans="1:9" ht="22.5" customHeight="1" x14ac:dyDescent="0.25">
      <c r="A2" s="140" t="str">
        <f>'Каннуникова 5(2022)'!A2:G2</f>
        <v>перед собственниками дома по адресу: ул. Каннуникова 5</v>
      </c>
      <c r="B2" s="106"/>
      <c r="C2" s="106"/>
      <c r="D2" s="106"/>
      <c r="E2" s="106"/>
      <c r="F2" s="106"/>
      <c r="G2" s="106"/>
      <c r="I2" s="45"/>
    </row>
    <row r="3" spans="1:9" hidden="1" x14ac:dyDescent="0.25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9"/>
      <c r="B7" s="50"/>
      <c r="C7" s="11"/>
      <c r="D7" s="12"/>
      <c r="E7" s="51"/>
      <c r="F7" s="52"/>
      <c r="G7" s="43"/>
      <c r="H7" s="43"/>
      <c r="I7" s="45"/>
    </row>
    <row r="8" spans="1:9" ht="8.4" customHeight="1" x14ac:dyDescent="0.3">
      <c r="A8" s="9"/>
      <c r="B8" s="10"/>
      <c r="C8" s="11"/>
      <c r="D8" s="12"/>
      <c r="E8" s="53"/>
      <c r="F8" s="52"/>
      <c r="G8" s="43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3031.8500000000004</v>
      </c>
      <c r="G10" s="56">
        <f>SUM(G11:G16)</f>
        <v>-15522.990000000002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1619.21</v>
      </c>
      <c r="G11" s="19">
        <v>-8927.86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0</v>
      </c>
      <c r="F13" s="19">
        <v>554.91999999999996</v>
      </c>
      <c r="G13" s="19">
        <v>197.08</v>
      </c>
    </row>
    <row r="14" spans="1:9" ht="15.6" x14ac:dyDescent="0.3">
      <c r="A14" s="123" t="s">
        <v>12</v>
      </c>
      <c r="B14" s="124"/>
      <c r="C14" s="124"/>
      <c r="D14" s="125"/>
      <c r="E14" s="19">
        <v>0</v>
      </c>
      <c r="F14" s="19">
        <v>857.72</v>
      </c>
      <c r="G14" s="19">
        <v>258.66000000000003</v>
      </c>
    </row>
    <row r="15" spans="1:9" ht="15.6" x14ac:dyDescent="0.3">
      <c r="A15" s="127" t="s">
        <v>93</v>
      </c>
      <c r="B15" s="127"/>
      <c r="C15" s="127"/>
      <c r="D15" s="127"/>
      <c r="E15" s="19">
        <v>0</v>
      </c>
      <c r="F15" s="19">
        <v>0</v>
      </c>
      <c r="G15" s="19">
        <v>-7103.21</v>
      </c>
    </row>
    <row r="16" spans="1:9" ht="15.6" x14ac:dyDescent="0.3">
      <c r="A16" s="123" t="s">
        <v>82</v>
      </c>
      <c r="B16" s="124"/>
      <c r="C16" s="124"/>
      <c r="D16" s="125"/>
      <c r="E16" s="19">
        <v>0</v>
      </c>
      <c r="F16" s="19">
        <v>0</v>
      </c>
      <c r="G16" s="19">
        <v>52.34</v>
      </c>
    </row>
    <row r="17" spans="1:10" ht="63.75" customHeight="1" x14ac:dyDescent="0.3">
      <c r="A17" s="134" t="s">
        <v>83</v>
      </c>
      <c r="B17" s="135"/>
      <c r="C17" s="135"/>
      <c r="D17" s="136"/>
      <c r="E17" s="19">
        <v>811622.15</v>
      </c>
      <c r="F17" s="19">
        <v>743105.99</v>
      </c>
      <c r="G17" s="19">
        <v>166289.99</v>
      </c>
    </row>
    <row r="18" spans="1:10" ht="15.6" hidden="1" x14ac:dyDescent="0.3">
      <c r="A18" s="127" t="s">
        <v>84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85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86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87</v>
      </c>
      <c r="B21" s="129"/>
      <c r="C21" s="129"/>
      <c r="D21" s="130"/>
      <c r="E21" s="57">
        <f>SUM(E22:E25)</f>
        <v>19982.07</v>
      </c>
      <c r="F21" s="57">
        <f>SUM(F22:F25)</f>
        <v>20538.45</v>
      </c>
      <c r="G21" s="57">
        <f>SUM(G22:G25)</f>
        <v>-391.16999999999985</v>
      </c>
    </row>
    <row r="22" spans="1:10" ht="15.6" x14ac:dyDescent="0.3">
      <c r="A22" s="123" t="s">
        <v>94</v>
      </c>
      <c r="B22" s="124"/>
      <c r="C22" s="124"/>
      <c r="D22" s="125"/>
      <c r="E22" s="19">
        <v>1407.75</v>
      </c>
      <c r="F22" s="19">
        <v>1425.63</v>
      </c>
      <c r="G22" s="19">
        <v>-2013.61</v>
      </c>
    </row>
    <row r="23" spans="1:10" ht="15.6" x14ac:dyDescent="0.3">
      <c r="A23" s="123" t="s">
        <v>95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17661.96</v>
      </c>
      <c r="F24" s="19">
        <v>17996.099999999999</v>
      </c>
      <c r="G24" s="19">
        <v>1541.46</v>
      </c>
    </row>
    <row r="25" spans="1:10" ht="15.6" x14ac:dyDescent="0.3">
      <c r="A25" s="123" t="s">
        <v>88</v>
      </c>
      <c r="B25" s="124"/>
      <c r="C25" s="124"/>
      <c r="D25" s="125"/>
      <c r="E25" s="19">
        <v>912.36</v>
      </c>
      <c r="F25" s="19">
        <v>1116.72</v>
      </c>
      <c r="G25" s="19">
        <v>80.98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96</v>
      </c>
      <c r="B30" s="63"/>
      <c r="C30" s="63"/>
      <c r="D30" s="63"/>
      <c r="E30" s="63"/>
      <c r="F30" s="39">
        <f>'Каннуникова 5(2022)'!F64</f>
        <v>1281955.0775210534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28406.564008351546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'[7]УК ВР декабрь нар'!W34+'[7]УК ВР декабрь нар'!FE34</f>
        <v>10167.612639244628</v>
      </c>
      <c r="G33" s="1"/>
      <c r="H33" s="1"/>
      <c r="L33" s="4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'[7]УК ВР декабрь нар'!FF34+'[7]УК ВР декабрь нар'!X34</f>
        <v>2457.2504467636127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'[7]УК ВР декабрь нар'!Y34+'[7]УК ВР декабрь нар'!FH34+'[7]УК ВР декабрь нар'!AW34</f>
        <v>743.61879999999996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'[7]УК ВР декабрь нар'!AV34+'[7]УК ВР декабрь нар'!FX34</f>
        <v>3757.6950000195225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6">
        <f>'[7]УК ВР декабрь нар'!FY34+'[7]УК ВР декабрь нар'!AX34</f>
        <v>11280.387122323784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SUM(F40:F44)+61546.04</f>
        <v>270219.93106202682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3">
      <c r="A40" s="79" t="s">
        <v>97</v>
      </c>
      <c r="B40" s="79"/>
      <c r="C40" s="79"/>
      <c r="D40" s="79"/>
      <c r="E40" s="79"/>
      <c r="F40" s="26">
        <f>'[7]УК ВР март нар'!CQ34+'[7]УК ВР декабрь нар'!CT34+'[7]УК ВР декабрь нар'!ED34+'[7]УК ВР декабрь нар'!EE34</f>
        <v>180606.43119533596</v>
      </c>
      <c r="G40" s="1"/>
      <c r="H40" s="1"/>
      <c r="L40" s="34"/>
    </row>
    <row r="41" spans="1:12" ht="15.6" hidden="1" customHeight="1" x14ac:dyDescent="0.3">
      <c r="A41" s="79" t="s">
        <v>31</v>
      </c>
      <c r="B41" s="79"/>
      <c r="C41" s="79"/>
      <c r="D41" s="79"/>
      <c r="E41" s="79"/>
      <c r="F41" s="26">
        <f>'[7]УК ВР март нар'!CR34+'[7]УК ВР декабрь нар'!EF34</f>
        <v>4970.1230181314968</v>
      </c>
      <c r="G41" s="1"/>
      <c r="H41" s="1"/>
    </row>
    <row r="42" spans="1:12" ht="15.6" hidden="1" customHeight="1" x14ac:dyDescent="0.3">
      <c r="A42" s="79" t="s">
        <v>18</v>
      </c>
      <c r="B42" s="79"/>
      <c r="C42" s="79"/>
      <c r="D42" s="79"/>
      <c r="E42" s="79"/>
      <c r="F42" s="26">
        <f>'[7]УК ВР март нар'!CS34+'[7]УК ВР декабрь нар'!EG34</f>
        <v>11781.492637373754</v>
      </c>
      <c r="G42" s="1"/>
      <c r="H42" s="1"/>
    </row>
    <row r="43" spans="1:12" ht="15.6" hidden="1" customHeight="1" x14ac:dyDescent="0.3">
      <c r="A43" s="79" t="s">
        <v>19</v>
      </c>
      <c r="B43" s="79"/>
      <c r="C43" s="79"/>
      <c r="D43" s="79"/>
      <c r="E43" s="79"/>
      <c r="F43" s="26">
        <f>'[7]УК ВР декабрь нар'!FA34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'[7]УК ВР март нар'!DI34+'[7]УК ВР декабрь нар'!FB34</f>
        <v>11315.84421118564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208778.22880000001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'[7]УК ВР декабрь нар'!GO34+'[7]УК ВР декабрь нар'!GP34</f>
        <v>208470.94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'[7]УК ВР декабрь нар'!GR34+'[7]УК ВР декабрь нар'!GS34+'[7]УК ВР декабрь нар'!GT34+'[7]УК ВР декабрь нар'!GU34+'[7]УК ВР декабрь нар'!GV34+'[7]УК ВР декабрь нар'!GW34+'[7]УК ВР декабрь нар'!GX34+'[7]УК ВР декабрь нар'!GY34+'[7]УК ВР декабрь нар'!GZ34</f>
        <v>307.28879999999998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507404.72387037834</v>
      </c>
      <c r="H56" s="1"/>
      <c r="K56" s="20"/>
    </row>
    <row r="57" spans="1:15" ht="15.6" x14ac:dyDescent="0.3">
      <c r="A57" s="32" t="s">
        <v>66</v>
      </c>
      <c r="B57" s="60"/>
      <c r="C57" s="60"/>
      <c r="D57" s="60"/>
      <c r="E57" s="60"/>
      <c r="F57" s="27">
        <f>F58+F59+F60</f>
        <v>100413.15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19878.45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80534.7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607817.87387037836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811622.15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743105.99</v>
      </c>
      <c r="G63" s="1"/>
      <c r="H63" s="29"/>
    </row>
    <row r="64" spans="1:15" ht="15.6" x14ac:dyDescent="0.3">
      <c r="A64" s="64" t="s">
        <v>90</v>
      </c>
      <c r="B64" s="64"/>
      <c r="C64" s="64"/>
      <c r="D64" s="64"/>
      <c r="E64" s="64"/>
      <c r="F64" s="27">
        <f>F30+F62-F61</f>
        <v>1485759.3536506752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91</v>
      </c>
      <c r="B68" s="122"/>
      <c r="C68" s="122"/>
      <c r="D68" s="122"/>
      <c r="E68" s="122"/>
      <c r="F68" s="52">
        <f>F64-G17</f>
        <v>1319469.3636506752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Каннуникова 5</vt:lpstr>
      <vt:lpstr>Каннуникова 5(2019)</vt:lpstr>
      <vt:lpstr>Каннуникова 5(2020)</vt:lpstr>
      <vt:lpstr>Каннуникова 5(2021)</vt:lpstr>
      <vt:lpstr>Каннуникова 5(2022)</vt:lpstr>
      <vt:lpstr>Каннуникова 5(2023)</vt:lpstr>
      <vt:lpstr>'Каннуникова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2023-03-28T13:39:17Z</cp:lastPrinted>
  <dcterms:created xsi:type="dcterms:W3CDTF">2013-05-24T09:13:10Z</dcterms:created>
  <dcterms:modified xsi:type="dcterms:W3CDTF">2024-05-16T12:57:06Z</dcterms:modified>
</cp:coreProperties>
</file>